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Drainage\EngData\"/>
    </mc:Choice>
  </mc:AlternateContent>
  <xr:revisionPtr revIDLastSave="0" documentId="13_ncr:1_{73A1C01A-BBE1-4BCD-BCA5-DFDD04BF0EC4}" xr6:coauthVersionLast="44" xr6:coauthVersionMax="44" xr10:uidLastSave="{00000000-0000-0000-0000-000000000000}"/>
  <bookViews>
    <workbookView xWindow="22944" yWindow="-96" windowWidth="23232" windowHeight="12552" xr2:uid="{B88CC5F6-5D8F-419F-B99D-5938023B79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6" i="1"/>
  <c r="K7" i="1"/>
  <c r="K8" i="1"/>
  <c r="K9" i="1"/>
  <c r="K10" i="1"/>
  <c r="K11" i="1"/>
  <c r="K12" i="1"/>
  <c r="K13" i="1"/>
  <c r="K14" i="1"/>
  <c r="K15" i="1"/>
  <c r="K16" i="1"/>
  <c r="K17" i="1"/>
  <c r="K6" i="1"/>
  <c r="E7" i="1"/>
  <c r="E8" i="1"/>
  <c r="E9" i="1"/>
  <c r="E10" i="1"/>
  <c r="E11" i="1"/>
  <c r="E12" i="1"/>
  <c r="E13" i="1"/>
  <c r="E14" i="1"/>
  <c r="E15" i="1"/>
  <c r="E6" i="1"/>
  <c r="O7" i="1"/>
  <c r="O8" i="1"/>
  <c r="O6" i="1"/>
  <c r="N7" i="1"/>
  <c r="N8" i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6" i="1"/>
  <c r="M11" i="1"/>
  <c r="M8" i="1"/>
  <c r="M9" i="1" s="1"/>
  <c r="M10" i="1" s="1"/>
  <c r="M7" i="1"/>
  <c r="I7" i="1"/>
  <c r="I8" i="1"/>
  <c r="I9" i="1"/>
  <c r="I10" i="1"/>
  <c r="I11" i="1"/>
  <c r="I12" i="1"/>
  <c r="I13" i="1"/>
  <c r="I14" i="1"/>
  <c r="I15" i="1"/>
  <c r="I16" i="1"/>
  <c r="I17" i="1"/>
  <c r="I6" i="1"/>
  <c r="H7" i="1"/>
  <c r="H8" i="1"/>
  <c r="H9" i="1"/>
  <c r="H10" i="1"/>
  <c r="H11" i="1"/>
  <c r="H12" i="1"/>
  <c r="H13" i="1"/>
  <c r="H14" i="1"/>
  <c r="H15" i="1"/>
  <c r="H16" i="1"/>
  <c r="H17" i="1"/>
  <c r="H6" i="1"/>
  <c r="G8" i="1"/>
  <c r="G9" i="1"/>
  <c r="G7" i="1"/>
  <c r="C7" i="1"/>
  <c r="C8" i="1"/>
  <c r="C9" i="1"/>
  <c r="C10" i="1"/>
  <c r="C11" i="1"/>
  <c r="C12" i="1"/>
  <c r="C13" i="1"/>
  <c r="C14" i="1"/>
  <c r="C15" i="1"/>
  <c r="C6" i="1"/>
  <c r="B7" i="1"/>
  <c r="B8" i="1"/>
  <c r="B9" i="1"/>
  <c r="B10" i="1"/>
  <c r="B11" i="1"/>
  <c r="B12" i="1"/>
  <c r="B13" i="1"/>
  <c r="B14" i="1"/>
  <c r="B15" i="1"/>
  <c r="B6" i="1"/>
  <c r="A13" i="1"/>
  <c r="A12" i="1"/>
  <c r="A8" i="1"/>
  <c r="A9" i="1" s="1"/>
  <c r="A7" i="1"/>
</calcChain>
</file>

<file path=xl/sharedStrings.xml><?xml version="1.0" encoding="utf-8"?>
<sst xmlns="http://schemas.openxmlformats.org/spreadsheetml/2006/main" count="25" uniqueCount="9">
  <si>
    <t>36" CPP INV.</t>
  </si>
  <si>
    <t>STA.</t>
  </si>
  <si>
    <t>Elev.</t>
  </si>
  <si>
    <t>Dist.</t>
  </si>
  <si>
    <t>Slope</t>
  </si>
  <si>
    <t>24" CPP INV.</t>
  </si>
  <si>
    <t>&lt;--- 12"</t>
  </si>
  <si>
    <t>Ref. Elev.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</si>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</sst>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F738-E110-4291-AF09-BB6F97F04A37}">
  <dimension ref="A1:R17"/>
  <sheetViews>
    <sheetView tabSelected="1" workbookViewId="0"/>
  </sheetViews>
  <sheetFormatPr defaultRowHeight="15" x14ac:dyDescent="0.25"/>
  <cols>
    <col min="1" max="1" width="12" bestFit="1" customWidth="1"/>
    <col min="2" max="2" width="9.85546875" bestFit="1" customWidth="1"/>
    <col min="3" max="5" width="9.140625" customWidth="1"/>
    <col min="7" max="7" width="12" bestFit="1" customWidth="1"/>
    <col min="13" max="13" width="12" bestFit="1" customWidth="1"/>
  </cols>
  <sheetData>
    <row r="1" spans="1:18" x14ac:dyDescent="0.25">
      <c r="A1" t="s">
        <v>0</v>
      </c>
      <c r="B1">
        <v>888.58</v>
      </c>
      <c r="G1" t="s">
        <v>5</v>
      </c>
      <c r="H1">
        <v>887.56</v>
      </c>
      <c r="M1" t="s">
        <v>5</v>
      </c>
      <c r="N1">
        <v>887.58</v>
      </c>
    </row>
    <row r="2" spans="1:18" x14ac:dyDescent="0.25">
      <c r="A2" t="s">
        <v>1</v>
      </c>
      <c r="B2" s="2">
        <v>10400.51</v>
      </c>
      <c r="G2" t="s">
        <v>1</v>
      </c>
      <c r="H2" s="2">
        <v>10803.9</v>
      </c>
      <c r="M2" t="s">
        <v>1</v>
      </c>
      <c r="N2" s="2">
        <v>10803.9</v>
      </c>
    </row>
    <row r="3" spans="1:18" x14ac:dyDescent="0.25">
      <c r="A3" t="s">
        <v>4</v>
      </c>
      <c r="B3" s="1">
        <v>8.9999999999999993E-3</v>
      </c>
      <c r="G3" t="s">
        <v>4</v>
      </c>
      <c r="H3" s="1">
        <v>4.0000000000000001E-3</v>
      </c>
      <c r="M3" t="s">
        <v>4</v>
      </c>
      <c r="N3" s="1">
        <v>4.4999999999999997E-3</v>
      </c>
    </row>
    <row r="5" spans="1:18" x14ac:dyDescent="0.25">
      <c r="A5" t="s">
        <v>1</v>
      </c>
      <c r="B5" t="s">
        <v>3</v>
      </c>
      <c r="C5" t="s">
        <v>2</v>
      </c>
      <c r="D5" t="s">
        <v>7</v>
      </c>
      <c r="E5" t="s">
        <v>8</v>
      </c>
      <c r="G5" t="s">
        <v>1</v>
      </c>
      <c r="H5" t="s">
        <v>3</v>
      </c>
      <c r="I5" t="s">
        <v>2</v>
      </c>
      <c r="J5" t="s">
        <v>7</v>
      </c>
      <c r="K5" t="s">
        <v>8</v>
      </c>
      <c r="M5" t="s">
        <v>1</v>
      </c>
      <c r="N5" t="s">
        <v>3</v>
      </c>
      <c r="O5" t="s">
        <v>2</v>
      </c>
      <c r="P5" t="s">
        <v>7</v>
      </c>
      <c r="Q5" t="s">
        <v>8</v>
      </c>
    </row>
    <row r="6" spans="1:18" x14ac:dyDescent="0.25">
      <c r="A6" s="2">
        <v>10425</v>
      </c>
      <c r="B6">
        <f>A6-$B$2</f>
        <v>24.489999999999782</v>
      </c>
      <c r="C6">
        <f>ROUND($B$1-$B$3*B6,2)</f>
        <v>888.36</v>
      </c>
      <c r="D6">
        <v>888</v>
      </c>
      <c r="E6">
        <f>C6-D6</f>
        <v>0.36000000000001364</v>
      </c>
      <c r="G6" s="2">
        <v>10800</v>
      </c>
      <c r="H6">
        <f>$H$2-G6</f>
        <v>3.8999999999996362</v>
      </c>
      <c r="I6">
        <f>ROUND($H$1-$H$3*H6,2)</f>
        <v>887.54</v>
      </c>
      <c r="J6">
        <v>888</v>
      </c>
      <c r="K6">
        <f>I6-J6</f>
        <v>-0.46000000000003638</v>
      </c>
      <c r="M6" s="2">
        <v>10825</v>
      </c>
      <c r="N6">
        <f>M6-$N$2</f>
        <v>21.100000000000364</v>
      </c>
      <c r="O6">
        <f>ROUND($N$1+$N$3*N6,2)</f>
        <v>887.67</v>
      </c>
      <c r="P6">
        <v>888</v>
      </c>
      <c r="Q6">
        <f>O6-P6</f>
        <v>-0.33000000000004093</v>
      </c>
    </row>
    <row r="7" spans="1:18" x14ac:dyDescent="0.25">
      <c r="A7" s="2">
        <f>A6+25</f>
        <v>10450</v>
      </c>
      <c r="B7">
        <f t="shared" ref="B7:B15" si="0">A7-$B$2</f>
        <v>49.489999999999782</v>
      </c>
      <c r="C7">
        <f t="shared" ref="C7:C15" si="1">ROUND($B$1-$B$3*B7,2)</f>
        <v>888.13</v>
      </c>
      <c r="D7">
        <v>888</v>
      </c>
      <c r="E7">
        <f t="shared" ref="E7:E15" si="2">C7-D7</f>
        <v>0.12999999999999545</v>
      </c>
      <c r="G7" s="2">
        <f>G6-25</f>
        <v>10775</v>
      </c>
      <c r="H7">
        <f t="shared" ref="H7:H17" si="3">$H$2-G7</f>
        <v>28.899999999999636</v>
      </c>
      <c r="I7">
        <f t="shared" ref="I7:I17" si="4">ROUND($H$1-$H$3*H7,2)</f>
        <v>887.44</v>
      </c>
      <c r="J7">
        <v>888</v>
      </c>
      <c r="K7">
        <f t="shared" ref="K7:K17" si="5">I7-J7</f>
        <v>-0.55999999999994543</v>
      </c>
      <c r="M7" s="2">
        <f>M6+25</f>
        <v>10850</v>
      </c>
      <c r="N7">
        <f>M7-$N$2</f>
        <v>46.100000000000364</v>
      </c>
      <c r="O7">
        <f>ROUND($N$1+$N$3*N7,2)</f>
        <v>887.79</v>
      </c>
      <c r="P7">
        <v>888</v>
      </c>
      <c r="Q7">
        <f t="shared" ref="Q7:Q14" si="6">O7-P7</f>
        <v>-0.21000000000003638</v>
      </c>
    </row>
    <row r="8" spans="1:18" x14ac:dyDescent="0.25">
      <c r="A8" s="2">
        <f t="shared" ref="A8:A9" si="7">A7+25</f>
        <v>10475</v>
      </c>
      <c r="B8">
        <f t="shared" si="0"/>
        <v>74.489999999999782</v>
      </c>
      <c r="C8">
        <f t="shared" si="1"/>
        <v>887.91</v>
      </c>
      <c r="D8">
        <v>888</v>
      </c>
      <c r="E8">
        <f t="shared" si="2"/>
        <v>-9.0000000000031832E-2</v>
      </c>
      <c r="G8" s="2">
        <f t="shared" ref="G8:G9" si="8">G7-25</f>
        <v>10750</v>
      </c>
      <c r="H8">
        <f t="shared" si="3"/>
        <v>53.899999999999636</v>
      </c>
      <c r="I8">
        <f t="shared" si="4"/>
        <v>887.34</v>
      </c>
      <c r="J8">
        <v>888</v>
      </c>
      <c r="K8">
        <f t="shared" si="5"/>
        <v>-0.65999999999996817</v>
      </c>
      <c r="M8" s="2">
        <f t="shared" ref="M8:M10" si="9">M7+25</f>
        <v>10875</v>
      </c>
      <c r="N8">
        <f>M8-$N$2</f>
        <v>71.100000000000364</v>
      </c>
      <c r="O8">
        <f>ROUND($N$1+$N$3*N8,2)</f>
        <v>887.9</v>
      </c>
      <c r="P8">
        <v>888</v>
      </c>
      <c r="Q8">
        <f t="shared" si="6"/>
        <v>-0.10000000000002274</v>
      </c>
    </row>
    <row r="9" spans="1:18" x14ac:dyDescent="0.25">
      <c r="A9" s="2">
        <f t="shared" si="7"/>
        <v>10500</v>
      </c>
      <c r="B9">
        <f t="shared" si="0"/>
        <v>99.489999999999782</v>
      </c>
      <c r="C9">
        <f t="shared" si="1"/>
        <v>887.68</v>
      </c>
      <c r="D9">
        <v>888</v>
      </c>
      <c r="E9">
        <f t="shared" si="2"/>
        <v>-0.32000000000005002</v>
      </c>
      <c r="G9" s="2">
        <f t="shared" si="8"/>
        <v>10725</v>
      </c>
      <c r="H9">
        <f t="shared" si="3"/>
        <v>78.899999999999636</v>
      </c>
      <c r="I9">
        <f t="shared" si="4"/>
        <v>887.24</v>
      </c>
      <c r="J9">
        <v>888</v>
      </c>
      <c r="K9">
        <f t="shared" si="5"/>
        <v>-0.75999999999999091</v>
      </c>
      <c r="M9" s="2">
        <f t="shared" si="9"/>
        <v>10900</v>
      </c>
      <c r="N9">
        <f>M9-$N$2</f>
        <v>96.100000000000364</v>
      </c>
      <c r="O9">
        <f>ROUND($N$1+$N$3*N9,2)</f>
        <v>888.01</v>
      </c>
      <c r="P9">
        <v>888</v>
      </c>
      <c r="Q9">
        <f t="shared" si="6"/>
        <v>9.9999999999909051E-3</v>
      </c>
    </row>
    <row r="10" spans="1:18" x14ac:dyDescent="0.25">
      <c r="A10" s="2">
        <v>10507.6</v>
      </c>
      <c r="B10">
        <f t="shared" si="0"/>
        <v>107.09000000000015</v>
      </c>
      <c r="C10">
        <f t="shared" si="1"/>
        <v>887.62</v>
      </c>
      <c r="D10">
        <v>888</v>
      </c>
      <c r="E10">
        <f t="shared" si="2"/>
        <v>-0.37999999999999545</v>
      </c>
      <c r="G10" s="2">
        <v>10708.22</v>
      </c>
      <c r="H10">
        <f t="shared" si="3"/>
        <v>95.680000000000291</v>
      </c>
      <c r="I10">
        <f t="shared" si="4"/>
        <v>887.18</v>
      </c>
      <c r="J10">
        <v>888</v>
      </c>
      <c r="K10">
        <f t="shared" si="5"/>
        <v>-0.82000000000005002</v>
      </c>
      <c r="M10" s="2">
        <f t="shared" si="9"/>
        <v>10925</v>
      </c>
      <c r="N10">
        <f>M10-$N$2</f>
        <v>121.10000000000036</v>
      </c>
      <c r="O10">
        <f>ROUND($N$1+$N$3*N10,2)</f>
        <v>888.12</v>
      </c>
      <c r="P10">
        <v>888</v>
      </c>
      <c r="Q10">
        <f t="shared" si="6"/>
        <v>0.12000000000000455</v>
      </c>
    </row>
    <row r="11" spans="1:18" x14ac:dyDescent="0.25">
      <c r="A11" s="2">
        <v>10525</v>
      </c>
      <c r="B11">
        <f t="shared" si="0"/>
        <v>124.48999999999978</v>
      </c>
      <c r="C11">
        <f t="shared" si="1"/>
        <v>887.46</v>
      </c>
      <c r="D11">
        <v>888</v>
      </c>
      <c r="E11">
        <f t="shared" si="2"/>
        <v>-0.53999999999996362</v>
      </c>
      <c r="G11" s="2">
        <v>10700</v>
      </c>
      <c r="H11">
        <f t="shared" si="3"/>
        <v>103.89999999999964</v>
      </c>
      <c r="I11">
        <f t="shared" si="4"/>
        <v>887.14</v>
      </c>
      <c r="J11">
        <v>888</v>
      </c>
      <c r="K11">
        <f t="shared" si="5"/>
        <v>-0.86000000000001364</v>
      </c>
      <c r="M11" s="2">
        <f>M10+25</f>
        <v>10950</v>
      </c>
      <c r="N11">
        <f>M11-$N$2</f>
        <v>146.10000000000036</v>
      </c>
      <c r="O11">
        <f>ROUND($N$1+$N$3*N11,2)</f>
        <v>888.24</v>
      </c>
      <c r="P11">
        <v>888</v>
      </c>
      <c r="Q11">
        <f t="shared" si="6"/>
        <v>0.24000000000000909</v>
      </c>
    </row>
    <row r="12" spans="1:18" x14ac:dyDescent="0.25">
      <c r="A12" s="2">
        <f>A11+25</f>
        <v>10550</v>
      </c>
      <c r="B12">
        <f t="shared" si="0"/>
        <v>149.48999999999978</v>
      </c>
      <c r="C12">
        <f t="shared" si="1"/>
        <v>887.23</v>
      </c>
      <c r="D12">
        <v>888</v>
      </c>
      <c r="E12">
        <f t="shared" si="2"/>
        <v>-0.76999999999998181</v>
      </c>
      <c r="G12" s="2">
        <v>10690.78</v>
      </c>
      <c r="H12">
        <f t="shared" si="3"/>
        <v>113.11999999999898</v>
      </c>
      <c r="I12">
        <f t="shared" si="4"/>
        <v>887.11</v>
      </c>
      <c r="J12">
        <v>888</v>
      </c>
      <c r="K12">
        <f t="shared" si="5"/>
        <v>-0.88999999999998636</v>
      </c>
      <c r="M12" s="2">
        <v>10955.02</v>
      </c>
      <c r="N12">
        <f>M12-$N$2</f>
        <v>151.1200000000008</v>
      </c>
      <c r="O12">
        <f>ROUND($N$1+$N$3*N12,2)</f>
        <v>888.26</v>
      </c>
      <c r="P12">
        <v>888</v>
      </c>
      <c r="Q12">
        <f t="shared" si="6"/>
        <v>0.25999999999999091</v>
      </c>
    </row>
    <row r="13" spans="1:18" x14ac:dyDescent="0.25">
      <c r="A13" s="2">
        <f>A12+25</f>
        <v>10575</v>
      </c>
      <c r="B13">
        <f t="shared" si="0"/>
        <v>174.48999999999978</v>
      </c>
      <c r="C13">
        <f t="shared" si="1"/>
        <v>887.01</v>
      </c>
      <c r="D13">
        <v>887</v>
      </c>
      <c r="E13">
        <f t="shared" si="2"/>
        <v>9.9999999999909051E-3</v>
      </c>
      <c r="G13" s="2">
        <v>10675</v>
      </c>
      <c r="H13">
        <f t="shared" si="3"/>
        <v>128.89999999999964</v>
      </c>
      <c r="I13">
        <f t="shared" si="4"/>
        <v>887.04</v>
      </c>
      <c r="J13">
        <v>888</v>
      </c>
      <c r="K13">
        <f t="shared" si="5"/>
        <v>-0.96000000000003638</v>
      </c>
      <c r="M13" s="2">
        <v>10975</v>
      </c>
      <c r="N13">
        <f>M13-$N$2</f>
        <v>171.10000000000036</v>
      </c>
      <c r="O13">
        <f>ROUND($N$1+$N$3*N13,2)</f>
        <v>888.35</v>
      </c>
      <c r="P13">
        <v>889</v>
      </c>
      <c r="Q13">
        <f t="shared" si="6"/>
        <v>-0.64999999999997726</v>
      </c>
    </row>
    <row r="14" spans="1:18" x14ac:dyDescent="0.25">
      <c r="A14" s="2">
        <v>10582.99</v>
      </c>
      <c r="B14">
        <f t="shared" si="0"/>
        <v>182.47999999999956</v>
      </c>
      <c r="C14">
        <f t="shared" si="1"/>
        <v>886.94</v>
      </c>
      <c r="D14">
        <v>887</v>
      </c>
      <c r="E14">
        <f t="shared" si="2"/>
        <v>-5.999999999994543E-2</v>
      </c>
      <c r="G14" s="2">
        <v>10650</v>
      </c>
      <c r="H14">
        <f t="shared" si="3"/>
        <v>153.89999999999964</v>
      </c>
      <c r="I14">
        <f t="shared" si="4"/>
        <v>886.94</v>
      </c>
      <c r="J14">
        <v>888</v>
      </c>
      <c r="K14">
        <f t="shared" si="5"/>
        <v>-1.0599999999999454</v>
      </c>
      <c r="M14" s="2">
        <v>11000</v>
      </c>
      <c r="N14">
        <f>M14-$N$2</f>
        <v>196.10000000000036</v>
      </c>
      <c r="O14">
        <f>ROUND($N$1+$N$3*N14,2)</f>
        <v>888.46</v>
      </c>
      <c r="P14">
        <v>889</v>
      </c>
      <c r="Q14">
        <f t="shared" si="6"/>
        <v>-0.53999999999996362</v>
      </c>
      <c r="R14" t="s">
        <v>6</v>
      </c>
    </row>
    <row r="15" spans="1:18" x14ac:dyDescent="0.25">
      <c r="A15" s="2">
        <v>10600</v>
      </c>
      <c r="B15">
        <f t="shared" si="0"/>
        <v>199.48999999999978</v>
      </c>
      <c r="C15">
        <f t="shared" si="1"/>
        <v>886.78</v>
      </c>
      <c r="D15">
        <v>887</v>
      </c>
      <c r="E15">
        <f t="shared" si="2"/>
        <v>-0.22000000000002728</v>
      </c>
      <c r="G15" s="2">
        <v>10631.88</v>
      </c>
      <c r="H15">
        <f t="shared" si="3"/>
        <v>172.02000000000044</v>
      </c>
      <c r="I15">
        <f t="shared" si="4"/>
        <v>886.87</v>
      </c>
      <c r="J15">
        <v>889</v>
      </c>
      <c r="K15">
        <f t="shared" si="5"/>
        <v>-2.1299999999999955</v>
      </c>
    </row>
    <row r="16" spans="1:18" x14ac:dyDescent="0.25">
      <c r="G16" s="2">
        <v>10625</v>
      </c>
      <c r="H16">
        <f t="shared" si="3"/>
        <v>178.89999999999964</v>
      </c>
      <c r="I16">
        <f t="shared" si="4"/>
        <v>886.84</v>
      </c>
      <c r="J16">
        <v>888</v>
      </c>
      <c r="K16">
        <f t="shared" si="5"/>
        <v>-1.1599999999999682</v>
      </c>
    </row>
    <row r="17" spans="7:11" x14ac:dyDescent="0.25">
      <c r="G17" s="2">
        <v>10622</v>
      </c>
      <c r="H17">
        <f t="shared" si="3"/>
        <v>181.89999999999964</v>
      </c>
      <c r="I17">
        <f t="shared" si="4"/>
        <v>886.83</v>
      </c>
      <c r="J17">
        <v>888</v>
      </c>
      <c r="K17">
        <f t="shared" si="5"/>
        <v>-1.1699999999999591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Slyh</dc:creator>
  <cp:lastModifiedBy>Caleb Slyh</cp:lastModifiedBy>
  <dcterms:created xsi:type="dcterms:W3CDTF">2019-10-23T12:57:41Z</dcterms:created>
  <dcterms:modified xsi:type="dcterms:W3CDTF">2019-10-23T13:34:42Z</dcterms:modified>
</cp:coreProperties>
</file>